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32. Ortopedia OT nueva\ANEXOS\"/>
    </mc:Choice>
  </mc:AlternateContent>
  <bookViews>
    <workbookView xWindow="0" yWindow="0" windowWidth="9540" windowHeight="5370"/>
  </bookViews>
  <sheets>
    <sheet name="Hoja1" sheetId="1" r:id="rId1"/>
    <sheet name="Hoja2" sheetId="2" r:id="rId2"/>
    <sheet name="Hoja3" sheetId="3" r:id="rId3"/>
  </sheets>
  <calcPr calcId="162913"/>
</workbook>
</file>

<file path=xl/calcChain.xml><?xml version="1.0" encoding="utf-8"?>
<calcChain xmlns="http://schemas.openxmlformats.org/spreadsheetml/2006/main">
  <c r="G13" i="1" l="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2" i="1"/>
  <c r="G11" i="1"/>
  <c r="G112" i="1" s="1"/>
</calcChain>
</file>

<file path=xl/sharedStrings.xml><?xml version="1.0" encoding="utf-8"?>
<sst xmlns="http://schemas.openxmlformats.org/spreadsheetml/2006/main" count="112" uniqueCount="112">
  <si>
    <t>Nº</t>
  </si>
  <si>
    <t>ARTICULO Y DESCRIPCION</t>
  </si>
  <si>
    <t xml:space="preserve">MUÑEQUERA METACARPIANA ELASTICA AMBIDIESTRA 
</t>
  </si>
  <si>
    <t xml:space="preserve">MUÑEQUERA VENDAJE NEOPRENO AMBIDIESTRA 
</t>
  </si>
  <si>
    <t xml:space="preserve">MUÑEQUERA VENDAJE NEOPRENO CON PULGAR AMBIDIESTRA 
</t>
  </si>
  <si>
    <t xml:space="preserve">MUÑEQUERA INMOVILIZADORA CON FERULA PALMAR AMBIDIESTRA 
</t>
  </si>
  <si>
    <t xml:space="preserve">MUÑEQUERA SEMIRRIGIDA INMOVILIZADORA CORTA CON FERULA PALMAR
</t>
  </si>
  <si>
    <t xml:space="preserve">MUÑEQUERA SEMIRRIGIDA INMOVILIZADORA LARGA CON FERULA PALMAR Y PULGAR
</t>
  </si>
  <si>
    <t xml:space="preserve">FERULA INMOVILIZADORA DE PULGAR AMBIDIESTRA TRANSPIRABLE 
</t>
  </si>
  <si>
    <t xml:space="preserve">FERULA DE QUERVAIN
</t>
  </si>
  <si>
    <t xml:space="preserve">BRAZALETE EPICONDILITIS 
</t>
  </si>
  <si>
    <t xml:space="preserve">CODERA ELASTICA CON ALMOHADILLA DE SILICONA Y CINCHA
</t>
  </si>
  <si>
    <t xml:space="preserve">CODERA EPICONDILITIS NEOPRENO CON CINCHA
</t>
  </si>
  <si>
    <t xml:space="preserve">BRACE DE ANTEBRAZO
</t>
  </si>
  <si>
    <t xml:space="preserve">BRACE DE HUMERO
</t>
  </si>
  <si>
    <t xml:space="preserve">COJIN ABDUCCIÓN HOMBRO 15º 
</t>
  </si>
  <si>
    <t xml:space="preserve">FERULA INMOVILIZADORA DE MUÑECA TERMOPLÁSTICO CON PULGAR 
</t>
  </si>
  <si>
    <r>
      <t xml:space="preserve">ORTESIS ABDUCCION HOMBRO (FÉRULA DE AVIÓN) 
</t>
    </r>
    <r>
      <rPr>
        <sz val="11"/>
        <color theme="1"/>
        <rFont val="Calibri"/>
        <family val="2"/>
        <scheme val="minor"/>
      </rPr>
      <t/>
    </r>
  </si>
  <si>
    <t xml:space="preserve">ROM DE CODO 
</t>
  </si>
  <si>
    <t xml:space="preserve">FÉRULA MATACARPO FALANGICA EN FLEXIÓN
</t>
  </si>
  <si>
    <t xml:space="preserve">FÉRULA RÍGIDA TIPO BOA (moldeable con calor)
</t>
  </si>
  <si>
    <t xml:space="preserve">COJÍN ROTACIÓN EXTERNA 90º
</t>
  </si>
  <si>
    <t xml:space="preserve">MEDIA CIRCAID BRAZO
</t>
  </si>
  <si>
    <t xml:space="preserve">GUANTE CON O SIN PUNTERA, A MEDIDA
</t>
  </si>
  <si>
    <t xml:space="preserve">MANGA CON SUJECIÓN SUPERIOR, ESTANDAR
</t>
  </si>
  <si>
    <t xml:space="preserve">MUSLERA ELASTICA   
</t>
  </si>
  <si>
    <t xml:space="preserve">RODILLERA ELASTICA
</t>
  </si>
  <si>
    <t xml:space="preserve">RODILLERA NEOPRENO ROTULA CERRADA
</t>
  </si>
  <si>
    <t xml:space="preserve">RODILLERA NEOPRENO ROTULA ABIERTA, ESTABILIZADORES LATERALES Y CINCHAS DE SUJECION
</t>
  </si>
  <si>
    <t xml:space="preserve">SOPORTE PATELAR CON ALMOHADILLA DE SILICONA
</t>
  </si>
  <si>
    <t xml:space="preserve">ORTESIS ANTIEQUINO RANCHO LOS AMIGOS MONTADA
</t>
  </si>
  <si>
    <t xml:space="preserve">MEDIA CIRCAID PIERNA
</t>
  </si>
  <si>
    <t xml:space="preserve">BOTAS ESTÁNDAR PARA ADAPTAR EN FÉRULA
</t>
  </si>
  <si>
    <t xml:space="preserve">RANCHO DE LOS AMIGOS A MEDIDA CON TERMIPLÁSTICO
</t>
  </si>
  <si>
    <t xml:space="preserve">RANCHO DE LOS AMIGOS A MEDIDA CON FIBRA
</t>
  </si>
  <si>
    <r>
      <t xml:space="preserve">RODILLERA CONTROL VALGO/VARO HINCHABLE CON FLEJES
</t>
    </r>
    <r>
      <rPr>
        <sz val="11"/>
        <color theme="1"/>
        <rFont val="Calibri"/>
        <family val="2"/>
        <scheme val="minor"/>
      </rPr>
      <t/>
    </r>
  </si>
  <si>
    <t xml:space="preserve">ALZA DE 5MM.TIPO PLANTILLA
</t>
  </si>
  <si>
    <t xml:space="preserve">PLANTILLA CONTRA LATERAL DEL PIE AMPUTADO (UNIDAD)
</t>
  </si>
  <si>
    <t xml:space="preserve">PLANTILLA AMPUTACIÓN REFUERZO FIBRA DE CARBONO (UNIDAD)
</t>
  </si>
  <si>
    <t xml:space="preserve">PLANTILLA AMPUTACIÓN DE DEDOS CON EVA (UNIDAD)
</t>
  </si>
  <si>
    <t xml:space="preserve">PLANTILLA A MEDIDA TIPO LELIEVRE(POR COMPONENTES)
</t>
  </si>
  <si>
    <t xml:space="preserve">PLANTILLAS PRE-CONFORMADAS
</t>
  </si>
  <si>
    <t xml:space="preserve">WALKER ARTICULADO 
</t>
  </si>
  <si>
    <t xml:space="preserve">WALKER  
</t>
  </si>
  <si>
    <t xml:space="preserve">TALONERA DE SILICONA
</t>
  </si>
  <si>
    <t xml:space="preserve">ROM DE RODILLA
</t>
  </si>
  <si>
    <t xml:space="preserve">RODILLERA NEOPRENO CON BALLENAS FLEXIBLES
</t>
  </si>
  <si>
    <t xml:space="preserve">RODILLERA LIGAMENTO CRUZADOS
</t>
  </si>
  <si>
    <t xml:space="preserve">INMOVILIZADOR DE RODILLA
</t>
  </si>
  <si>
    <t xml:space="preserve">CUÑA PARA WALKER 
</t>
  </si>
  <si>
    <t xml:space="preserve">ANTIEQUINO FÉRULA ANTIRROTATORIO 
</t>
  </si>
  <si>
    <t xml:space="preserve">TALONERA DE SILICONA CON DESCARGA CENTRAL SIN BORDES LATERALES
</t>
  </si>
  <si>
    <t xml:space="preserve">TALONERA DE SILICONA CON DESCARGA CENTRAL CON BORDES LATERALES
</t>
  </si>
  <si>
    <t xml:space="preserve">PLANTILLA DE SILICONA LARGA CON APOYO RETROCAPITAL
</t>
  </si>
  <si>
    <t xml:space="preserve">PLANTILLA DE SILICONA LARGA SIN APOYO RETROCAPITAL
</t>
  </si>
  <si>
    <t xml:space="preserve">MEDIA ENTERA COMPRESION FUERTE CON PUNTERA Y SUJECION A LA CINTURA
</t>
  </si>
  <si>
    <t xml:space="preserve">MEDIA ENTERA COMPRESION NORMAL CON PUNTERA Y SUJECION A LA CINTURA
</t>
  </si>
  <si>
    <t xml:space="preserve">MEDIA LARGA COMPRESION FUERTE CON PUNTERA
</t>
  </si>
  <si>
    <t xml:space="preserve">MEDIA LARGA COMPRESION NORMAL CON PUNTERA
</t>
  </si>
  <si>
    <t xml:space="preserve">MEDIA CORTA COMPRESION FUERTE SIN PUNTERA
</t>
  </si>
  <si>
    <t xml:space="preserve">MEDIA CORTA COMPRESION FUERTE CON PUNTERA
</t>
  </si>
  <si>
    <t xml:space="preserve">MEDIA CORTA COMPRESION NORMAL SIN PUNTERA
</t>
  </si>
  <si>
    <t xml:space="preserve">MEDIA CORTA COMPRESION NORMAL CON PUNTERA
</t>
  </si>
  <si>
    <t xml:space="preserve">TOBILLERA DE NEOPRENO
</t>
  </si>
  <si>
    <t xml:space="preserve">TOBILLERA ELASTICA CON ALMOHADILLAS VISCO-ELASTICAS
</t>
  </si>
  <si>
    <t xml:space="preserve">TOBILLERA ELASTICA
</t>
  </si>
  <si>
    <t xml:space="preserve">TOBILLERA CON FERULA ESTABILIZADORA MEDIO-LATERAL
</t>
  </si>
  <si>
    <t xml:space="preserve">ORTESIS BIVALVA DE TOBILLO
</t>
  </si>
  <si>
    <t xml:space="preserve">RODILLERA ELÁSTICA ROTULA CERRADA CON CENTRAJE ROTULIANO Y ESTABILIZADORES LATERALES
</t>
  </si>
  <si>
    <t xml:space="preserve">RODILLERA  ELÁSTICA CON RODETE DE SILICONA
</t>
  </si>
  <si>
    <t xml:space="preserve">CORSÉ A MEDIDA TERMIPLÁSTICO
</t>
  </si>
  <si>
    <t xml:space="preserve">CORSÉ DORSOLUMBAR SEMIRÍGIDO, CON BARRA MOLDEABLE RÍGIDA EN LA ESPALDA DESDE C7 A SACRO Y TIRANTES
</t>
  </si>
  <si>
    <t xml:space="preserve">CORSÉ DE JEWETT A MEDIDA CON MODEL DE YESO 
</t>
  </si>
  <si>
    <t xml:space="preserve">MARCO HIPEREXTENSIÓN 
</t>
  </si>
  <si>
    <t xml:space="preserve">FAJA ELÁSTICA CORTA (LABORAL)
</t>
  </si>
  <si>
    <t xml:space="preserve">COLLARÍN PHILADELPHIA
</t>
  </si>
  <si>
    <t xml:space="preserve">COLLARÍN ANATÓMICO BLANDO PLÁSTICO 
</t>
  </si>
  <si>
    <t xml:space="preserve">FAJA SACROLUMBAR LARGA
</t>
  </si>
  <si>
    <t xml:space="preserve">FAJA SACROLUMBAR CORTA
</t>
  </si>
  <si>
    <t xml:space="preserve">FAJA SACROLUMBAR SEMIRRIGIDA LARGA
</t>
  </si>
  <si>
    <t xml:space="preserve">FAJA SACROLUMBAR SEMIRRIGIDA CORTA
</t>
  </si>
  <si>
    <t xml:space="preserve">FAJA SACROLUMBAR SEMIRRIGIDA
</t>
  </si>
  <si>
    <t xml:space="preserve">FAJA NEOPRENO CRUZADA
</t>
  </si>
  <si>
    <t xml:space="preserve">FAJA NEOPRENO
</t>
  </si>
  <si>
    <t xml:space="preserve">BANDA COSTAL MUJER
</t>
  </si>
  <si>
    <t xml:space="preserve">BANDA COSTAL HOMBRE
</t>
  </si>
  <si>
    <t>Precio ofertado en € (impuesto/s indirecto/s no incluido/s)</t>
  </si>
  <si>
    <t>Total oferta en € (impuesto/s indirecto/s no incluido/s)</t>
  </si>
  <si>
    <t>Precio máximo en € (impuesto/s indirecto/s no incluido/s)</t>
  </si>
  <si>
    <r>
      <t xml:space="preserve">Total Oferta duración inicial contrato en € </t>
    </r>
    <r>
      <rPr>
        <sz val="16"/>
        <color theme="1"/>
        <rFont val="Calibri"/>
        <family val="2"/>
        <scheme val="minor"/>
      </rPr>
      <t>(impuesto/s indirecto/s no incluido/s)</t>
    </r>
    <r>
      <rPr>
        <sz val="16"/>
        <color rgb="FFFF0000"/>
        <rFont val="Calibri"/>
        <family val="2"/>
        <scheme val="minor"/>
      </rPr>
      <t>*</t>
    </r>
  </si>
  <si>
    <t xml:space="preserve">BOTINA DE ESPUMA DE POLIURETANO
</t>
  </si>
  <si>
    <t xml:space="preserve">ANEXO III. OFERTA ECONÓMICA.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</si>
  <si>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material de ortopedia para pacientes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</si>
  <si>
    <t>Total consumos duración inicial contrato (48 meses)</t>
  </si>
  <si>
    <t>Importe a incluir en la casilla de Oferta Economia en la aplicación de FREMAP al presentar oferta.</t>
  </si>
  <si>
    <t xml:space="preserve">INMOVILIZADOR DE CLAVÍCULA
</t>
  </si>
  <si>
    <t xml:space="preserve">CORSÉ BODY-JACKET
</t>
  </si>
  <si>
    <t xml:space="preserve">CABESTRILLO
</t>
  </si>
  <si>
    <t xml:space="preserve">MEDIA CIRCAID PIE
</t>
  </si>
  <si>
    <t>RODILLERA CONTROL VAGO/ VARO 4 PUNTOS</t>
  </si>
  <si>
    <t xml:space="preserve">PRÓTESIS AMPUTACIÓN TOTAL O PARCIAL DE DEDOS
</t>
  </si>
  <si>
    <t xml:space="preserve">RODILLERA LIGAMENTO CRUZADOS POSTERIORES
</t>
  </si>
  <si>
    <t xml:space="preserve">ZAPATO POSTQUIRURGICO TACÓN INVERTIDO
</t>
  </si>
  <si>
    <t xml:space="preserve">ZAPATO POSTQUIRURGICO
</t>
  </si>
  <si>
    <r>
      <t xml:space="preserve">RODILLERA NEOPRENO ROTULA ABIERTA
</t>
    </r>
    <r>
      <rPr>
        <sz val="11"/>
        <rFont val="Calibri"/>
        <family val="2"/>
        <scheme val="minor"/>
      </rPr>
      <t/>
    </r>
  </si>
  <si>
    <t xml:space="preserve">MUSLERA DE NEOPRENO
</t>
  </si>
  <si>
    <t xml:space="preserve">MANGA CON SUJECIÓN SUPERIOR, A MEDIDA
</t>
  </si>
  <si>
    <t xml:space="preserve">Instrucciones de cumplimentación de presente fichero: ÚNICAMENTE SE CUMPLIMENTARÁN POR EL LICITADOR LAS CASILLAS DE COLOR VERDE, así como sus datos identificativos. </t>
  </si>
  <si>
    <t xml:space="preserve">TOBILLERA ELASTICA CRUZADA
</t>
  </si>
  <si>
    <r>
      <t xml:space="preserve">PLANTILLAS CON MOLDE (DENIS,EVA,FIBRA,RESINA,ETC)
</t>
    </r>
    <r>
      <rPr>
        <sz val="11"/>
        <color theme="1"/>
        <rFont val="Calibri"/>
        <family val="2"/>
        <scheme val="minor"/>
      </rPr>
      <t>.</t>
    </r>
  </si>
  <si>
    <r>
      <rPr>
        <b/>
        <sz val="11"/>
        <color theme="1"/>
        <rFont val="Calibri"/>
        <family val="2"/>
        <scheme val="minor"/>
      </rPr>
      <t>COLLARIN MINERVA</t>
    </r>
    <r>
      <rPr>
        <sz val="11"/>
        <color theme="1"/>
        <rFont val="Calibri"/>
        <family val="2"/>
        <scheme val="minor"/>
      </rPr>
      <t xml:space="preserve">
</t>
    </r>
  </si>
  <si>
    <t>FERULA DEDO EXTENSIÓN DINAMICA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</si>
</sst>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0.00_);_(&quot;€&quot;* \(#,##0.00\);_(&quot;€&quot;* &quot;-&quot;??_);_(@_)"/>
    <numFmt numFmtId="165" formatCode="0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indexed="8"/>
      <name val="Arial"/>
      <family val="2"/>
    </font>
    <font>
      <b/>
      <sz val="12"/>
      <name val="Calibri"/>
      <family val="2"/>
      <scheme val="minor"/>
    </font>
    <font>
      <sz val="11"/>
      <color theme="1"/>
      <name val="Calibri"/>
      <family val="2"/>
    </font>
    <font>
      <b/>
      <sz val="20"/>
      <color theme="1"/>
      <name val="Calibri"/>
      <family val="2"/>
      <scheme val="minor"/>
    </font>
    <font>
      <sz val="16"/>
      <color theme="1"/>
      <name val="Calibri"/>
      <family val="2"/>
      <scheme val="minor"/>
    </font>
    <font>
      <b/>
      <sz val="16"/>
      <color theme="1"/>
      <name val="Calibri"/>
      <family val="2"/>
      <scheme val="minor"/>
    </font>
    <font>
      <sz val="16"/>
      <color rgb="FFFF0000"/>
      <name val="Calibri"/>
      <family val="2"/>
      <scheme val="minor"/>
    </font>
    <font>
      <sz val="11"/>
      <name val="Calibri"/>
      <family val="2"/>
      <scheme val="minor"/>
    </font>
    <font>
      <b/>
      <i/>
      <u/>
      <sz val="14"/>
      <color rgb="FFFF0000"/>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4" fillId="0" borderId="0">
      <alignment vertical="top"/>
    </xf>
    <xf numFmtId="0" fontId="4" fillId="0" borderId="0">
      <alignment vertical="top"/>
    </xf>
  </cellStyleXfs>
  <cellXfs count="29">
    <xf numFmtId="0" fontId="0" fillId="0" borderId="0" xfId="0"/>
    <xf numFmtId="44" fontId="0" fillId="4" borderId="1" xfId="1" applyFont="1" applyFill="1" applyBorder="1" applyProtection="1">
      <protection locked="0"/>
    </xf>
    <xf numFmtId="44" fontId="13" fillId="0" borderId="1" xfId="1" applyNumberFormat="1" applyFont="1" applyBorder="1" applyAlignment="1" applyProtection="1">
      <alignment horizontal="center" vertical="center" wrapText="1"/>
    </xf>
    <xf numFmtId="0" fontId="12" fillId="0" borderId="0" xfId="0" applyFont="1" applyBorder="1" applyAlignment="1" applyProtection="1">
      <alignment vertical="center" wrapText="1"/>
    </xf>
    <xf numFmtId="0" fontId="0" fillId="0" borderId="0" xfId="0" applyProtection="1"/>
    <xf numFmtId="0" fontId="0" fillId="0" borderId="0" xfId="0" applyFont="1" applyProtection="1"/>
    <xf numFmtId="3" fontId="0" fillId="0" borderId="0" xfId="0" applyNumberFormat="1" applyProtection="1"/>
    <xf numFmtId="165" fontId="5" fillId="2" borderId="1" xfId="3" applyNumberFormat="1" applyFont="1" applyFill="1" applyBorder="1" applyAlignment="1" applyProtection="1">
      <alignment horizontal="center" vertical="center" wrapText="1"/>
    </xf>
    <xf numFmtId="165" fontId="14" fillId="2" borderId="1" xfId="3" applyNumberFormat="1" applyFont="1" applyFill="1" applyBorder="1" applyAlignment="1" applyProtection="1">
      <alignment horizontal="center" vertical="center" wrapText="1"/>
    </xf>
    <xf numFmtId="3" fontId="2" fillId="2" borderId="1" xfId="0" applyNumberFormat="1" applyFont="1" applyFill="1" applyBorder="1" applyAlignment="1" applyProtection="1">
      <alignment horizontal="center" vertical="center" wrapText="1"/>
    </xf>
    <xf numFmtId="44" fontId="2" fillId="2" borderId="1" xfId="1" applyFont="1" applyFill="1" applyBorder="1" applyAlignment="1" applyProtection="1">
      <alignment horizontal="center" vertical="center" wrapText="1"/>
    </xf>
    <xf numFmtId="2" fontId="2" fillId="2" borderId="1" xfId="0" applyNumberFormat="1" applyFont="1" applyFill="1" applyBorder="1" applyAlignment="1" applyProtection="1">
      <alignment horizontal="center" vertical="center" wrapText="1"/>
    </xf>
    <xf numFmtId="44" fontId="0" fillId="0" borderId="0" xfId="0" applyNumberFormat="1" applyProtection="1"/>
    <xf numFmtId="0" fontId="2" fillId="0" borderId="1" xfId="0" applyFont="1" applyFill="1" applyBorder="1" applyAlignment="1" applyProtection="1">
      <alignment horizontal="center" vertical="center"/>
    </xf>
    <xf numFmtId="0" fontId="2" fillId="3" borderId="1" xfId="0" applyFont="1" applyFill="1" applyBorder="1" applyAlignment="1" applyProtection="1">
      <alignment horizontal="left" vertical="center" wrapText="1"/>
    </xf>
    <xf numFmtId="3" fontId="0" fillId="3" borderId="1" xfId="0" applyNumberFormat="1" applyFill="1" applyBorder="1" applyAlignment="1" applyProtection="1">
      <alignment horizontal="center" vertical="center"/>
    </xf>
    <xf numFmtId="44" fontId="6" fillId="5" borderId="1" xfId="1" applyFont="1" applyFill="1" applyBorder="1" applyAlignment="1" applyProtection="1">
      <alignment horizontal="center" vertical="center"/>
    </xf>
    <xf numFmtId="44" fontId="0" fillId="3" borderId="1" xfId="1" applyFont="1" applyFill="1" applyBorder="1" applyAlignment="1" applyProtection="1">
      <alignment horizontal="center" vertical="center"/>
    </xf>
    <xf numFmtId="0" fontId="2" fillId="3" borderId="1" xfId="0" applyFont="1" applyFill="1" applyBorder="1" applyAlignment="1" applyProtection="1">
      <alignment horizontal="left" vertical="top" wrapText="1"/>
    </xf>
    <xf numFmtId="0" fontId="2" fillId="0" borderId="1" xfId="0" applyFont="1" applyBorder="1" applyAlignment="1" applyProtection="1">
      <alignment horizontal="left" vertical="center" wrapText="1"/>
    </xf>
    <xf numFmtId="0" fontId="0" fillId="0" borderId="1" xfId="0" applyFont="1" applyBorder="1" applyAlignment="1" applyProtection="1">
      <alignment horizontal="left" vertical="center" wrapText="1"/>
    </xf>
    <xf numFmtId="0" fontId="9" fillId="0" borderId="2" xfId="0" applyFont="1" applyBorder="1" applyAlignment="1" applyProtection="1">
      <alignment wrapText="1"/>
    </xf>
    <xf numFmtId="44" fontId="7" fillId="0" borderId="2" xfId="1" applyFont="1" applyFill="1" applyBorder="1" applyAlignment="1" applyProtection="1">
      <alignment vertical="center" wrapText="1"/>
    </xf>
    <xf numFmtId="0" fontId="0" fillId="0" borderId="3" xfId="0" applyBorder="1" applyAlignment="1" applyProtection="1">
      <alignment horizontal="center" wrapText="1"/>
    </xf>
    <xf numFmtId="0" fontId="0" fillId="0" borderId="0" xfId="0" applyBorder="1" applyAlignment="1" applyProtection="1">
      <alignment horizontal="center" wrapText="1"/>
    </xf>
    <xf numFmtId="0" fontId="0" fillId="0" borderId="1" xfId="0" applyBorder="1" applyAlignment="1" applyProtection="1">
      <alignment horizontal="center" wrapText="1"/>
      <protection locked="0"/>
    </xf>
    <xf numFmtId="0" fontId="7" fillId="0" borderId="1" xfId="0"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2" fillId="0" borderId="0" xfId="0" applyFont="1" applyBorder="1" applyAlignment="1" applyProtection="1">
      <alignment horizontal="center" vertical="center" wrapText="1"/>
    </xf>
  </cellXfs>
  <cellStyles count="7">
    <cellStyle name="Euro" xfId="2"/>
    <cellStyle name="Moneda" xfId="1" builtinId="4"/>
    <cellStyle name="Normal" xfId="0" builtinId="0"/>
    <cellStyle name="Normal 2" xfId="3"/>
    <cellStyle name="Normal 2 2" xfId="6"/>
    <cellStyle name="Normal 3" xfId="4"/>
    <cellStyle name="Normal 4" xfId="5"/>
  </cellStyles>
  <dxfs count="4">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57"/>
  <sheetViews>
    <sheetView tabSelected="1" topLeftCell="C110" zoomScale="80" zoomScaleNormal="80" workbookViewId="0">
      <selection activeCell="F11" sqref="F11:F111"/>
    </sheetView>
  </sheetViews>
  <sheetFormatPr baseColWidth="10" defaultRowHeight="15" x14ac:dyDescent="0.25"/>
  <cols>
    <col min="1" max="1" width="11.42578125" style="4"/>
    <col min="2" max="2" width="7.42578125" style="4" customWidth="1"/>
    <col min="3" max="3" width="100.5703125" style="5" bestFit="1" customWidth="1"/>
    <col min="4" max="4" width="19.140625" style="6" bestFit="1" customWidth="1"/>
    <col min="5" max="5" width="22.28515625" style="4" bestFit="1" customWidth="1"/>
    <col min="6" max="6" width="25" style="4" bestFit="1" customWidth="1"/>
    <col min="7" max="7" width="55.5703125" style="4" customWidth="1"/>
    <col min="8" max="8" width="16.5703125" style="4" customWidth="1"/>
    <col min="9" max="9" width="12.7109375" style="4" bestFit="1" customWidth="1"/>
    <col min="10" max="10" width="12.85546875" style="4" bestFit="1" customWidth="1"/>
    <col min="11" max="11" width="11.42578125" style="4"/>
    <col min="12" max="12" width="12.7109375" style="4" bestFit="1" customWidth="1"/>
    <col min="13" max="16384" width="11.42578125" style="4"/>
  </cols>
  <sheetData>
    <row r="2" spans="2:10" ht="60.75" customHeight="1" x14ac:dyDescent="0.25">
      <c r="B2" s="26" t="s">
        <v>91</v>
      </c>
      <c r="C2" s="26"/>
      <c r="D2" s="26"/>
      <c r="E2" s="26"/>
      <c r="F2" s="26"/>
      <c r="G2" s="26"/>
    </row>
    <row r="4" spans="2:10" ht="60.75" customHeight="1" x14ac:dyDescent="0.25">
      <c r="B4" s="23" t="s">
        <v>107</v>
      </c>
      <c r="C4" s="24"/>
      <c r="D4" s="24"/>
      <c r="E4" s="24"/>
      <c r="F4" s="24"/>
      <c r="G4" s="24"/>
    </row>
    <row r="6" spans="2:10" x14ac:dyDescent="0.25">
      <c r="B6" s="25" t="s">
        <v>92</v>
      </c>
      <c r="C6" s="25"/>
      <c r="D6" s="25"/>
      <c r="E6" s="25"/>
      <c r="F6" s="25"/>
      <c r="G6" s="25"/>
    </row>
    <row r="7" spans="2:10" ht="115.5" customHeight="1" x14ac:dyDescent="0.25">
      <c r="B7" s="25"/>
      <c r="C7" s="25"/>
      <c r="D7" s="25"/>
      <c r="E7" s="25"/>
      <c r="F7" s="25"/>
      <c r="G7" s="25"/>
    </row>
    <row r="8" spans="2:10" x14ac:dyDescent="0.25">
      <c r="B8" s="25"/>
      <c r="C8" s="25"/>
      <c r="D8" s="25"/>
      <c r="E8" s="25"/>
      <c r="F8" s="25"/>
      <c r="G8" s="25"/>
    </row>
    <row r="9" spans="2:10" ht="70.5" customHeight="1" x14ac:dyDescent="0.25"/>
    <row r="10" spans="2:10" ht="50.1" customHeight="1" x14ac:dyDescent="0.25">
      <c r="B10" s="7" t="s">
        <v>0</v>
      </c>
      <c r="C10" s="8" t="s">
        <v>1</v>
      </c>
      <c r="D10" s="9" t="s">
        <v>93</v>
      </c>
      <c r="E10" s="10" t="s">
        <v>88</v>
      </c>
      <c r="F10" s="11" t="s">
        <v>86</v>
      </c>
      <c r="G10" s="11" t="s">
        <v>87</v>
      </c>
      <c r="J10" s="12"/>
    </row>
    <row r="11" spans="2:10" ht="48.75" customHeight="1" x14ac:dyDescent="0.25">
      <c r="B11" s="13">
        <v>1</v>
      </c>
      <c r="C11" s="14" t="s">
        <v>111</v>
      </c>
      <c r="D11" s="15">
        <v>868</v>
      </c>
      <c r="E11" s="16">
        <v>23.9</v>
      </c>
      <c r="F11" s="1"/>
      <c r="G11" s="2" t="str">
        <f>IF(F11&lt;=0,"Error Precio",IF(F11&gt;E11,"Error Precio",+D11*F11))</f>
        <v>Error Precio</v>
      </c>
      <c r="H11" s="12"/>
    </row>
    <row r="12" spans="2:10" ht="48.75" customHeight="1" x14ac:dyDescent="0.25">
      <c r="B12" s="13">
        <v>2</v>
      </c>
      <c r="C12" s="14" t="s">
        <v>2</v>
      </c>
      <c r="D12" s="15">
        <v>4884</v>
      </c>
      <c r="E12" s="16">
        <v>12.13</v>
      </c>
      <c r="F12" s="1"/>
      <c r="G12" s="2" t="str">
        <f>IF(F12&lt;=0,"Error Precio",IF(F12&gt;E12,"Error Precio",+D12*F12))</f>
        <v>Error Precio</v>
      </c>
      <c r="H12" s="12"/>
    </row>
    <row r="13" spans="2:10" ht="48.75" customHeight="1" x14ac:dyDescent="0.25">
      <c r="B13" s="13">
        <v>3</v>
      </c>
      <c r="C13" s="14" t="s">
        <v>3</v>
      </c>
      <c r="D13" s="15">
        <v>4880</v>
      </c>
      <c r="E13" s="16">
        <v>11.48</v>
      </c>
      <c r="F13" s="1"/>
      <c r="G13" s="2" t="str">
        <f t="shared" ref="G13:G76" si="0">IF(F13&lt;=0,"Error Precio",IF(F13&gt;E13,"Error Precio",+D13*F13))</f>
        <v>Error Precio</v>
      </c>
      <c r="H13" s="12"/>
    </row>
    <row r="14" spans="2:10" ht="48.75" customHeight="1" x14ac:dyDescent="0.25">
      <c r="B14" s="13">
        <v>4</v>
      </c>
      <c r="C14" s="14" t="s">
        <v>4</v>
      </c>
      <c r="D14" s="15">
        <v>3656</v>
      </c>
      <c r="E14" s="16">
        <v>11.6</v>
      </c>
      <c r="F14" s="1"/>
      <c r="G14" s="2" t="str">
        <f t="shared" si="0"/>
        <v>Error Precio</v>
      </c>
      <c r="H14" s="12"/>
    </row>
    <row r="15" spans="2:10" ht="48.75" customHeight="1" x14ac:dyDescent="0.25">
      <c r="B15" s="13">
        <v>5</v>
      </c>
      <c r="C15" s="14" t="s">
        <v>5</v>
      </c>
      <c r="D15" s="15">
        <v>4884</v>
      </c>
      <c r="E15" s="16">
        <v>20</v>
      </c>
      <c r="F15" s="1"/>
      <c r="G15" s="2" t="str">
        <f t="shared" si="0"/>
        <v>Error Precio</v>
      </c>
      <c r="H15" s="12"/>
    </row>
    <row r="16" spans="2:10" ht="48.75" customHeight="1" x14ac:dyDescent="0.25">
      <c r="B16" s="13">
        <v>6</v>
      </c>
      <c r="C16" s="14" t="s">
        <v>6</v>
      </c>
      <c r="D16" s="15">
        <v>5240</v>
      </c>
      <c r="E16" s="16">
        <v>20</v>
      </c>
      <c r="F16" s="1"/>
      <c r="G16" s="2" t="str">
        <f t="shared" si="0"/>
        <v>Error Precio</v>
      </c>
      <c r="H16" s="12"/>
    </row>
    <row r="17" spans="2:8" ht="48.75" customHeight="1" x14ac:dyDescent="0.25">
      <c r="B17" s="13">
        <v>7</v>
      </c>
      <c r="C17" s="14" t="s">
        <v>7</v>
      </c>
      <c r="D17" s="15">
        <v>4248</v>
      </c>
      <c r="E17" s="16">
        <v>31.5</v>
      </c>
      <c r="F17" s="1"/>
      <c r="G17" s="2" t="str">
        <f t="shared" si="0"/>
        <v>Error Precio</v>
      </c>
      <c r="H17" s="12"/>
    </row>
    <row r="18" spans="2:8" ht="48.75" customHeight="1" x14ac:dyDescent="0.25">
      <c r="B18" s="13">
        <v>8</v>
      </c>
      <c r="C18" s="14" t="s">
        <v>8</v>
      </c>
      <c r="D18" s="15">
        <v>3364</v>
      </c>
      <c r="E18" s="16">
        <v>20</v>
      </c>
      <c r="F18" s="1"/>
      <c r="G18" s="2" t="str">
        <f t="shared" si="0"/>
        <v>Error Precio</v>
      </c>
      <c r="H18" s="12"/>
    </row>
    <row r="19" spans="2:8" ht="48.75" customHeight="1" x14ac:dyDescent="0.25">
      <c r="B19" s="13">
        <v>9</v>
      </c>
      <c r="C19" s="14" t="s">
        <v>9</v>
      </c>
      <c r="D19" s="15">
        <v>1272</v>
      </c>
      <c r="E19" s="16">
        <v>46.5</v>
      </c>
      <c r="F19" s="1"/>
      <c r="G19" s="2" t="str">
        <f t="shared" si="0"/>
        <v>Error Precio</v>
      </c>
      <c r="H19" s="12"/>
    </row>
    <row r="20" spans="2:8" ht="48.75" customHeight="1" x14ac:dyDescent="0.25">
      <c r="B20" s="13">
        <v>10</v>
      </c>
      <c r="C20" s="14" t="s">
        <v>10</v>
      </c>
      <c r="D20" s="15">
        <v>7860</v>
      </c>
      <c r="E20" s="16">
        <v>14.04</v>
      </c>
      <c r="F20" s="1"/>
      <c r="G20" s="2" t="str">
        <f t="shared" si="0"/>
        <v>Error Precio</v>
      </c>
      <c r="H20" s="12"/>
    </row>
    <row r="21" spans="2:8" ht="48.75" customHeight="1" x14ac:dyDescent="0.25">
      <c r="B21" s="13">
        <v>11</v>
      </c>
      <c r="C21" s="14" t="s">
        <v>11</v>
      </c>
      <c r="D21" s="15">
        <v>1972</v>
      </c>
      <c r="E21" s="16">
        <v>15.9</v>
      </c>
      <c r="F21" s="1"/>
      <c r="G21" s="2" t="str">
        <f t="shared" si="0"/>
        <v>Error Precio</v>
      </c>
      <c r="H21" s="12"/>
    </row>
    <row r="22" spans="2:8" ht="48.75" customHeight="1" x14ac:dyDescent="0.25">
      <c r="B22" s="13">
        <v>12</v>
      </c>
      <c r="C22" s="14" t="s">
        <v>12</v>
      </c>
      <c r="D22" s="15">
        <v>3028</v>
      </c>
      <c r="E22" s="16">
        <v>16.23</v>
      </c>
      <c r="F22" s="1"/>
      <c r="G22" s="2" t="str">
        <f t="shared" si="0"/>
        <v>Error Precio</v>
      </c>
      <c r="H22" s="12"/>
    </row>
    <row r="23" spans="2:8" ht="48.75" customHeight="1" x14ac:dyDescent="0.25">
      <c r="B23" s="13">
        <v>13</v>
      </c>
      <c r="C23" s="14" t="s">
        <v>13</v>
      </c>
      <c r="D23" s="15">
        <v>184</v>
      </c>
      <c r="E23" s="17">
        <v>110</v>
      </c>
      <c r="F23" s="1"/>
      <c r="G23" s="2" t="str">
        <f t="shared" si="0"/>
        <v>Error Precio</v>
      </c>
      <c r="H23" s="12"/>
    </row>
    <row r="24" spans="2:8" ht="48.75" customHeight="1" x14ac:dyDescent="0.25">
      <c r="B24" s="13">
        <v>14</v>
      </c>
      <c r="C24" s="14" t="s">
        <v>14</v>
      </c>
      <c r="D24" s="15">
        <v>108</v>
      </c>
      <c r="E24" s="17">
        <v>90</v>
      </c>
      <c r="F24" s="1"/>
      <c r="G24" s="2" t="str">
        <f t="shared" si="0"/>
        <v>Error Precio</v>
      </c>
      <c r="H24" s="12"/>
    </row>
    <row r="25" spans="2:8" ht="48.75" customHeight="1" x14ac:dyDescent="0.25">
      <c r="B25" s="13">
        <v>15</v>
      </c>
      <c r="C25" s="14" t="s">
        <v>15</v>
      </c>
      <c r="D25" s="15">
        <v>324</v>
      </c>
      <c r="E25" s="17">
        <v>109.25</v>
      </c>
      <c r="F25" s="1"/>
      <c r="G25" s="2" t="str">
        <f t="shared" si="0"/>
        <v>Error Precio</v>
      </c>
      <c r="H25" s="12"/>
    </row>
    <row r="26" spans="2:8" ht="48.75" customHeight="1" x14ac:dyDescent="0.25">
      <c r="B26" s="13">
        <v>16</v>
      </c>
      <c r="C26" s="14" t="s">
        <v>16</v>
      </c>
      <c r="D26" s="15">
        <v>716</v>
      </c>
      <c r="E26" s="17">
        <v>50</v>
      </c>
      <c r="F26" s="1"/>
      <c r="G26" s="2" t="str">
        <f t="shared" si="0"/>
        <v>Error Precio</v>
      </c>
      <c r="H26" s="12"/>
    </row>
    <row r="27" spans="2:8" ht="48.75" customHeight="1" x14ac:dyDescent="0.25">
      <c r="B27" s="13">
        <v>17</v>
      </c>
      <c r="C27" s="14" t="s">
        <v>17</v>
      </c>
      <c r="D27" s="15">
        <v>60</v>
      </c>
      <c r="E27" s="17">
        <v>234.8</v>
      </c>
      <c r="F27" s="1"/>
      <c r="G27" s="2" t="str">
        <f t="shared" si="0"/>
        <v>Error Precio</v>
      </c>
      <c r="H27" s="12"/>
    </row>
    <row r="28" spans="2:8" ht="48.75" customHeight="1" x14ac:dyDescent="0.25">
      <c r="B28" s="13">
        <v>18</v>
      </c>
      <c r="C28" s="14" t="s">
        <v>18</v>
      </c>
      <c r="D28" s="15">
        <v>192</v>
      </c>
      <c r="E28" s="17">
        <v>151.5</v>
      </c>
      <c r="F28" s="1"/>
      <c r="G28" s="2" t="str">
        <f t="shared" si="0"/>
        <v>Error Precio</v>
      </c>
      <c r="H28" s="12"/>
    </row>
    <row r="29" spans="2:8" ht="48.75" customHeight="1" x14ac:dyDescent="0.25">
      <c r="B29" s="13">
        <v>19</v>
      </c>
      <c r="C29" s="14" t="s">
        <v>19</v>
      </c>
      <c r="D29" s="15">
        <v>84</v>
      </c>
      <c r="E29" s="17">
        <v>87</v>
      </c>
      <c r="F29" s="1"/>
      <c r="G29" s="2" t="str">
        <f t="shared" si="0"/>
        <v>Error Precio</v>
      </c>
      <c r="H29" s="12"/>
    </row>
    <row r="30" spans="2:8" ht="48.75" customHeight="1" x14ac:dyDescent="0.25">
      <c r="B30" s="13">
        <v>20</v>
      </c>
      <c r="C30" s="14" t="s">
        <v>20</v>
      </c>
      <c r="D30" s="15">
        <v>192</v>
      </c>
      <c r="E30" s="17">
        <v>130</v>
      </c>
      <c r="F30" s="1"/>
      <c r="G30" s="2" t="str">
        <f t="shared" si="0"/>
        <v>Error Precio</v>
      </c>
      <c r="H30" s="12"/>
    </row>
    <row r="31" spans="2:8" ht="48.75" customHeight="1" x14ac:dyDescent="0.25">
      <c r="B31" s="13">
        <v>21</v>
      </c>
      <c r="C31" s="14" t="s">
        <v>21</v>
      </c>
      <c r="D31" s="15">
        <v>40</v>
      </c>
      <c r="E31" s="17">
        <v>162</v>
      </c>
      <c r="F31" s="1"/>
      <c r="G31" s="2" t="str">
        <f t="shared" si="0"/>
        <v>Error Precio</v>
      </c>
      <c r="H31" s="12"/>
    </row>
    <row r="32" spans="2:8" ht="48.75" customHeight="1" x14ac:dyDescent="0.25">
      <c r="B32" s="13">
        <v>22</v>
      </c>
      <c r="C32" s="14" t="s">
        <v>22</v>
      </c>
      <c r="D32" s="15">
        <v>12</v>
      </c>
      <c r="E32" s="17">
        <v>147.5</v>
      </c>
      <c r="F32" s="1"/>
      <c r="G32" s="2" t="str">
        <f t="shared" si="0"/>
        <v>Error Precio</v>
      </c>
      <c r="H32" s="12"/>
    </row>
    <row r="33" spans="2:8" ht="48.75" customHeight="1" x14ac:dyDescent="0.25">
      <c r="B33" s="13">
        <v>23</v>
      </c>
      <c r="C33" s="14" t="s">
        <v>23</v>
      </c>
      <c r="D33" s="15">
        <v>168</v>
      </c>
      <c r="E33" s="17">
        <v>130</v>
      </c>
      <c r="F33" s="1"/>
      <c r="G33" s="2" t="str">
        <f t="shared" si="0"/>
        <v>Error Precio</v>
      </c>
      <c r="H33" s="12"/>
    </row>
    <row r="34" spans="2:8" ht="48.75" customHeight="1" x14ac:dyDescent="0.25">
      <c r="B34" s="13">
        <v>24</v>
      </c>
      <c r="C34" s="14" t="s">
        <v>24</v>
      </c>
      <c r="D34" s="15">
        <v>44</v>
      </c>
      <c r="E34" s="17">
        <v>100</v>
      </c>
      <c r="F34" s="1"/>
      <c r="G34" s="2" t="str">
        <f t="shared" si="0"/>
        <v>Error Precio</v>
      </c>
      <c r="H34" s="12"/>
    </row>
    <row r="35" spans="2:8" ht="48.75" customHeight="1" x14ac:dyDescent="0.25">
      <c r="B35" s="13">
        <v>25</v>
      </c>
      <c r="C35" s="14" t="s">
        <v>106</v>
      </c>
      <c r="D35" s="15">
        <v>20</v>
      </c>
      <c r="E35" s="17">
        <v>142.24</v>
      </c>
      <c r="F35" s="1"/>
      <c r="G35" s="2" t="str">
        <f t="shared" si="0"/>
        <v>Error Precio</v>
      </c>
      <c r="H35" s="12"/>
    </row>
    <row r="36" spans="2:8" ht="48.75" customHeight="1" x14ac:dyDescent="0.25">
      <c r="B36" s="13">
        <v>26</v>
      </c>
      <c r="C36" s="14" t="s">
        <v>25</v>
      </c>
      <c r="D36" s="15">
        <v>808</v>
      </c>
      <c r="E36" s="16">
        <v>11.89</v>
      </c>
      <c r="F36" s="1"/>
      <c r="G36" s="2" t="str">
        <f t="shared" si="0"/>
        <v>Error Precio</v>
      </c>
      <c r="H36" s="12"/>
    </row>
    <row r="37" spans="2:8" ht="48.75" customHeight="1" x14ac:dyDescent="0.25">
      <c r="B37" s="13">
        <v>27</v>
      </c>
      <c r="C37" s="14" t="s">
        <v>105</v>
      </c>
      <c r="D37" s="15">
        <v>192</v>
      </c>
      <c r="E37" s="16">
        <v>15.63</v>
      </c>
      <c r="F37" s="1"/>
      <c r="G37" s="2" t="str">
        <f t="shared" si="0"/>
        <v>Error Precio</v>
      </c>
      <c r="H37" s="12"/>
    </row>
    <row r="38" spans="2:8" ht="48.75" customHeight="1" x14ac:dyDescent="0.25">
      <c r="B38" s="13">
        <v>28</v>
      </c>
      <c r="C38" s="14" t="s">
        <v>26</v>
      </c>
      <c r="D38" s="15">
        <v>5476</v>
      </c>
      <c r="E38" s="16">
        <v>10.14</v>
      </c>
      <c r="F38" s="1"/>
      <c r="G38" s="2" t="str">
        <f t="shared" si="0"/>
        <v>Error Precio</v>
      </c>
      <c r="H38" s="12"/>
    </row>
    <row r="39" spans="2:8" ht="48.75" customHeight="1" x14ac:dyDescent="0.25">
      <c r="B39" s="13">
        <v>29</v>
      </c>
      <c r="C39" s="14" t="s">
        <v>68</v>
      </c>
      <c r="D39" s="15">
        <v>1848</v>
      </c>
      <c r="E39" s="16">
        <v>30</v>
      </c>
      <c r="F39" s="1"/>
      <c r="G39" s="2" t="str">
        <f t="shared" si="0"/>
        <v>Error Precio</v>
      </c>
      <c r="H39" s="12"/>
    </row>
    <row r="40" spans="2:8" ht="48.75" customHeight="1" x14ac:dyDescent="0.25">
      <c r="B40" s="13">
        <v>30</v>
      </c>
      <c r="C40" s="14" t="s">
        <v>69</v>
      </c>
      <c r="D40" s="15">
        <v>1028</v>
      </c>
      <c r="E40" s="16">
        <v>30</v>
      </c>
      <c r="F40" s="1"/>
      <c r="G40" s="2" t="str">
        <f t="shared" si="0"/>
        <v>Error Precio</v>
      </c>
      <c r="H40" s="12"/>
    </row>
    <row r="41" spans="2:8" ht="48.75" customHeight="1" x14ac:dyDescent="0.25">
      <c r="B41" s="13">
        <v>31</v>
      </c>
      <c r="C41" s="14" t="s">
        <v>104</v>
      </c>
      <c r="D41" s="15">
        <v>2120</v>
      </c>
      <c r="E41" s="16">
        <v>30</v>
      </c>
      <c r="F41" s="1"/>
      <c r="G41" s="2" t="str">
        <f t="shared" si="0"/>
        <v>Error Precio</v>
      </c>
      <c r="H41" s="12"/>
    </row>
    <row r="42" spans="2:8" ht="48.75" customHeight="1" x14ac:dyDescent="0.25">
      <c r="B42" s="13">
        <v>32</v>
      </c>
      <c r="C42" s="14" t="s">
        <v>27</v>
      </c>
      <c r="D42" s="15">
        <v>644</v>
      </c>
      <c r="E42" s="16">
        <v>30</v>
      </c>
      <c r="F42" s="1"/>
      <c r="G42" s="2" t="str">
        <f t="shared" si="0"/>
        <v>Error Precio</v>
      </c>
      <c r="H42" s="12"/>
    </row>
    <row r="43" spans="2:8" ht="48.75" customHeight="1" x14ac:dyDescent="0.25">
      <c r="B43" s="13">
        <v>33</v>
      </c>
      <c r="C43" s="14" t="s">
        <v>28</v>
      </c>
      <c r="D43" s="15">
        <v>1316</v>
      </c>
      <c r="E43" s="16">
        <v>50</v>
      </c>
      <c r="F43" s="1"/>
      <c r="G43" s="2" t="str">
        <f t="shared" si="0"/>
        <v>Error Precio</v>
      </c>
      <c r="H43" s="12"/>
    </row>
    <row r="44" spans="2:8" ht="48.75" customHeight="1" x14ac:dyDescent="0.25">
      <c r="B44" s="13">
        <v>34</v>
      </c>
      <c r="C44" s="14" t="s">
        <v>29</v>
      </c>
      <c r="D44" s="15">
        <v>260</v>
      </c>
      <c r="E44" s="16">
        <v>8.59</v>
      </c>
      <c r="F44" s="1"/>
      <c r="G44" s="2" t="str">
        <f t="shared" si="0"/>
        <v>Error Precio</v>
      </c>
      <c r="H44" s="12"/>
    </row>
    <row r="45" spans="2:8" ht="48.75" customHeight="1" x14ac:dyDescent="0.25">
      <c r="B45" s="13">
        <v>35</v>
      </c>
      <c r="C45" s="14" t="s">
        <v>30</v>
      </c>
      <c r="D45" s="15">
        <v>224</v>
      </c>
      <c r="E45" s="16">
        <v>51.32</v>
      </c>
      <c r="F45" s="1"/>
      <c r="G45" s="2" t="str">
        <f t="shared" si="0"/>
        <v>Error Precio</v>
      </c>
      <c r="H45" s="12"/>
    </row>
    <row r="46" spans="2:8" ht="48.75" customHeight="1" x14ac:dyDescent="0.25">
      <c r="B46" s="13">
        <v>36</v>
      </c>
      <c r="C46" s="14" t="s">
        <v>67</v>
      </c>
      <c r="D46" s="15">
        <v>476</v>
      </c>
      <c r="E46" s="16">
        <v>60</v>
      </c>
      <c r="F46" s="1"/>
      <c r="G46" s="2" t="str">
        <f t="shared" si="0"/>
        <v>Error Precio</v>
      </c>
      <c r="H46" s="12"/>
    </row>
    <row r="47" spans="2:8" ht="48.75" customHeight="1" x14ac:dyDescent="0.25">
      <c r="B47" s="13">
        <v>37</v>
      </c>
      <c r="C47" s="14" t="s">
        <v>66</v>
      </c>
      <c r="D47" s="15">
        <v>1704</v>
      </c>
      <c r="E47" s="16">
        <v>60</v>
      </c>
      <c r="F47" s="1"/>
      <c r="G47" s="2" t="str">
        <f t="shared" si="0"/>
        <v>Error Precio</v>
      </c>
      <c r="H47" s="12"/>
    </row>
    <row r="48" spans="2:8" ht="48.75" customHeight="1" x14ac:dyDescent="0.25">
      <c r="B48" s="13">
        <v>38</v>
      </c>
      <c r="C48" s="14" t="s">
        <v>65</v>
      </c>
      <c r="D48" s="15">
        <v>5524</v>
      </c>
      <c r="E48" s="16">
        <v>9.3800000000000008</v>
      </c>
      <c r="F48" s="1"/>
      <c r="G48" s="2" t="str">
        <f t="shared" si="0"/>
        <v>Error Precio</v>
      </c>
      <c r="H48" s="12"/>
    </row>
    <row r="49" spans="2:8" ht="48.75" customHeight="1" x14ac:dyDescent="0.25">
      <c r="B49" s="13">
        <v>39</v>
      </c>
      <c r="C49" s="14" t="s">
        <v>64</v>
      </c>
      <c r="D49" s="15">
        <v>600</v>
      </c>
      <c r="E49" s="16">
        <v>24</v>
      </c>
      <c r="F49" s="1"/>
      <c r="G49" s="2" t="str">
        <f t="shared" si="0"/>
        <v>Error Precio</v>
      </c>
      <c r="H49" s="12"/>
    </row>
    <row r="50" spans="2:8" ht="48.75" customHeight="1" x14ac:dyDescent="0.25">
      <c r="B50" s="13">
        <v>40</v>
      </c>
      <c r="C50" s="14" t="s">
        <v>108</v>
      </c>
      <c r="D50" s="15">
        <v>7828</v>
      </c>
      <c r="E50" s="16">
        <v>24.6</v>
      </c>
      <c r="F50" s="1"/>
      <c r="G50" s="2" t="str">
        <f t="shared" si="0"/>
        <v>Error Precio</v>
      </c>
      <c r="H50" s="12"/>
    </row>
    <row r="51" spans="2:8" ht="48.75" customHeight="1" x14ac:dyDescent="0.25">
      <c r="B51" s="13">
        <v>41</v>
      </c>
      <c r="C51" s="14" t="s">
        <v>63</v>
      </c>
      <c r="D51" s="15">
        <v>3760</v>
      </c>
      <c r="E51" s="16">
        <v>23.38</v>
      </c>
      <c r="F51" s="1"/>
      <c r="G51" s="2" t="str">
        <f t="shared" si="0"/>
        <v>Error Precio</v>
      </c>
      <c r="H51" s="12"/>
    </row>
    <row r="52" spans="2:8" ht="48.75" customHeight="1" x14ac:dyDescent="0.25">
      <c r="B52" s="13">
        <v>42</v>
      </c>
      <c r="C52" s="14" t="s">
        <v>62</v>
      </c>
      <c r="D52" s="15">
        <v>3800</v>
      </c>
      <c r="E52" s="16">
        <v>20.05</v>
      </c>
      <c r="F52" s="1"/>
      <c r="G52" s="2" t="str">
        <f t="shared" si="0"/>
        <v>Error Precio</v>
      </c>
      <c r="H52" s="12"/>
    </row>
    <row r="53" spans="2:8" ht="48.75" customHeight="1" x14ac:dyDescent="0.25">
      <c r="B53" s="13">
        <v>43</v>
      </c>
      <c r="C53" s="14" t="s">
        <v>61</v>
      </c>
      <c r="D53" s="15">
        <v>1940</v>
      </c>
      <c r="E53" s="16">
        <v>14.23</v>
      </c>
      <c r="F53" s="1"/>
      <c r="G53" s="2" t="str">
        <f t="shared" si="0"/>
        <v>Error Precio</v>
      </c>
      <c r="H53" s="12"/>
    </row>
    <row r="54" spans="2:8" ht="48.75" customHeight="1" x14ac:dyDescent="0.25">
      <c r="B54" s="13">
        <v>44</v>
      </c>
      <c r="C54" s="14" t="s">
        <v>60</v>
      </c>
      <c r="D54" s="15">
        <v>1348</v>
      </c>
      <c r="E54" s="16">
        <v>12.46</v>
      </c>
      <c r="F54" s="1"/>
      <c r="G54" s="2" t="str">
        <f t="shared" si="0"/>
        <v>Error Precio</v>
      </c>
      <c r="H54" s="12"/>
    </row>
    <row r="55" spans="2:8" ht="48.75" customHeight="1" x14ac:dyDescent="0.25">
      <c r="B55" s="13">
        <v>45</v>
      </c>
      <c r="C55" s="14" t="s">
        <v>59</v>
      </c>
      <c r="D55" s="15">
        <v>852</v>
      </c>
      <c r="E55" s="16">
        <v>11.9</v>
      </c>
      <c r="F55" s="1"/>
      <c r="G55" s="2" t="str">
        <f t="shared" si="0"/>
        <v>Error Precio</v>
      </c>
      <c r="H55" s="12"/>
    </row>
    <row r="56" spans="2:8" ht="48.75" customHeight="1" x14ac:dyDescent="0.25">
      <c r="B56" s="13">
        <v>46</v>
      </c>
      <c r="C56" s="14" t="s">
        <v>58</v>
      </c>
      <c r="D56" s="15">
        <v>1156</v>
      </c>
      <c r="E56" s="16">
        <v>21.67</v>
      </c>
      <c r="F56" s="1"/>
      <c r="G56" s="2" t="str">
        <f t="shared" si="0"/>
        <v>Error Precio</v>
      </c>
      <c r="H56" s="12"/>
    </row>
    <row r="57" spans="2:8" ht="48.75" customHeight="1" x14ac:dyDescent="0.25">
      <c r="B57" s="13">
        <v>47</v>
      </c>
      <c r="C57" s="14" t="s">
        <v>57</v>
      </c>
      <c r="D57" s="15">
        <v>588</v>
      </c>
      <c r="E57" s="16">
        <v>14.9</v>
      </c>
      <c r="F57" s="1"/>
      <c r="G57" s="2" t="str">
        <f t="shared" si="0"/>
        <v>Error Precio</v>
      </c>
      <c r="H57" s="12"/>
    </row>
    <row r="58" spans="2:8" ht="48.75" customHeight="1" x14ac:dyDescent="0.25">
      <c r="B58" s="13">
        <v>48</v>
      </c>
      <c r="C58" s="14" t="s">
        <v>56</v>
      </c>
      <c r="D58" s="15">
        <v>300</v>
      </c>
      <c r="E58" s="16">
        <v>22.92</v>
      </c>
      <c r="F58" s="1"/>
      <c r="G58" s="2" t="str">
        <f t="shared" si="0"/>
        <v>Error Precio</v>
      </c>
      <c r="H58" s="12"/>
    </row>
    <row r="59" spans="2:8" ht="48.75" customHeight="1" x14ac:dyDescent="0.25">
      <c r="B59" s="13">
        <v>49</v>
      </c>
      <c r="C59" s="14" t="s">
        <v>55</v>
      </c>
      <c r="D59" s="15">
        <v>220</v>
      </c>
      <c r="E59" s="16">
        <v>21.83</v>
      </c>
      <c r="F59" s="1"/>
      <c r="G59" s="2" t="str">
        <f t="shared" si="0"/>
        <v>Error Precio</v>
      </c>
      <c r="H59" s="12"/>
    </row>
    <row r="60" spans="2:8" ht="48.75" customHeight="1" x14ac:dyDescent="0.25">
      <c r="B60" s="13">
        <v>50</v>
      </c>
      <c r="C60" s="14" t="s">
        <v>54</v>
      </c>
      <c r="D60" s="15">
        <v>496</v>
      </c>
      <c r="E60" s="16">
        <v>21</v>
      </c>
      <c r="F60" s="1"/>
      <c r="G60" s="2" t="str">
        <f t="shared" si="0"/>
        <v>Error Precio</v>
      </c>
      <c r="H60" s="12"/>
    </row>
    <row r="61" spans="2:8" ht="48.75" customHeight="1" x14ac:dyDescent="0.25">
      <c r="B61" s="13">
        <v>51</v>
      </c>
      <c r="C61" s="14" t="s">
        <v>53</v>
      </c>
      <c r="D61" s="15">
        <v>824</v>
      </c>
      <c r="E61" s="16">
        <v>20.8</v>
      </c>
      <c r="F61" s="1"/>
      <c r="G61" s="2" t="str">
        <f t="shared" si="0"/>
        <v>Error Precio</v>
      </c>
      <c r="H61" s="12"/>
    </row>
    <row r="62" spans="2:8" ht="48.75" customHeight="1" x14ac:dyDescent="0.25">
      <c r="B62" s="13">
        <v>52</v>
      </c>
      <c r="C62" s="14" t="s">
        <v>52</v>
      </c>
      <c r="D62" s="15">
        <v>340</v>
      </c>
      <c r="E62" s="16">
        <v>11</v>
      </c>
      <c r="F62" s="1"/>
      <c r="G62" s="2" t="str">
        <f t="shared" si="0"/>
        <v>Error Precio</v>
      </c>
      <c r="H62" s="12"/>
    </row>
    <row r="63" spans="2:8" ht="48.75" customHeight="1" x14ac:dyDescent="0.25">
      <c r="B63" s="13">
        <v>53</v>
      </c>
      <c r="C63" s="14" t="s">
        <v>51</v>
      </c>
      <c r="D63" s="15">
        <v>256</v>
      </c>
      <c r="E63" s="16">
        <v>8.75</v>
      </c>
      <c r="F63" s="1"/>
      <c r="G63" s="2" t="str">
        <f t="shared" si="0"/>
        <v>Error Precio</v>
      </c>
      <c r="H63" s="12"/>
    </row>
    <row r="64" spans="2:8" ht="48.75" customHeight="1" x14ac:dyDescent="0.25">
      <c r="B64" s="13">
        <v>54</v>
      </c>
      <c r="C64" s="18" t="s">
        <v>103</v>
      </c>
      <c r="D64" s="15">
        <v>1152</v>
      </c>
      <c r="E64" s="16">
        <v>14</v>
      </c>
      <c r="F64" s="1"/>
      <c r="G64" s="2" t="str">
        <f t="shared" si="0"/>
        <v>Error Precio</v>
      </c>
      <c r="H64" s="12"/>
    </row>
    <row r="65" spans="2:8" ht="48.75" customHeight="1" x14ac:dyDescent="0.25">
      <c r="B65" s="13">
        <v>55</v>
      </c>
      <c r="C65" s="18" t="s">
        <v>102</v>
      </c>
      <c r="D65" s="15">
        <v>360</v>
      </c>
      <c r="E65" s="16">
        <v>17</v>
      </c>
      <c r="F65" s="1"/>
      <c r="G65" s="2" t="str">
        <f t="shared" si="0"/>
        <v>Error Precio</v>
      </c>
      <c r="H65" s="12"/>
    </row>
    <row r="66" spans="2:8" ht="48.75" customHeight="1" x14ac:dyDescent="0.25">
      <c r="B66" s="13">
        <v>56</v>
      </c>
      <c r="C66" s="14" t="s">
        <v>50</v>
      </c>
      <c r="D66" s="15">
        <v>116</v>
      </c>
      <c r="E66" s="17">
        <v>99</v>
      </c>
      <c r="F66" s="1"/>
      <c r="G66" s="2" t="str">
        <f t="shared" si="0"/>
        <v>Error Precio</v>
      </c>
      <c r="H66" s="12"/>
    </row>
    <row r="67" spans="2:8" ht="48.75" customHeight="1" x14ac:dyDescent="0.25">
      <c r="B67" s="13">
        <v>57</v>
      </c>
      <c r="C67" s="14" t="s">
        <v>49</v>
      </c>
      <c r="D67" s="15">
        <v>100</v>
      </c>
      <c r="E67" s="17">
        <v>12.1</v>
      </c>
      <c r="F67" s="1"/>
      <c r="G67" s="2" t="str">
        <f t="shared" si="0"/>
        <v>Error Precio</v>
      </c>
      <c r="H67" s="12"/>
    </row>
    <row r="68" spans="2:8" ht="48.75" customHeight="1" x14ac:dyDescent="0.25">
      <c r="B68" s="13">
        <v>58</v>
      </c>
      <c r="C68" s="14" t="s">
        <v>48</v>
      </c>
      <c r="D68" s="15">
        <v>760</v>
      </c>
      <c r="E68" s="17">
        <v>27.5</v>
      </c>
      <c r="F68" s="1"/>
      <c r="G68" s="2" t="str">
        <f t="shared" si="0"/>
        <v>Error Precio</v>
      </c>
      <c r="H68" s="12"/>
    </row>
    <row r="69" spans="2:8" ht="48.75" customHeight="1" x14ac:dyDescent="0.25">
      <c r="B69" s="13">
        <v>59</v>
      </c>
      <c r="C69" s="14" t="s">
        <v>47</v>
      </c>
      <c r="D69" s="15">
        <v>440</v>
      </c>
      <c r="E69" s="17">
        <v>183.75</v>
      </c>
      <c r="F69" s="1"/>
      <c r="G69" s="2" t="str">
        <f t="shared" si="0"/>
        <v>Error Precio</v>
      </c>
      <c r="H69" s="12"/>
    </row>
    <row r="70" spans="2:8" ht="48.75" customHeight="1" x14ac:dyDescent="0.25">
      <c r="B70" s="13">
        <v>60</v>
      </c>
      <c r="C70" s="14" t="s">
        <v>101</v>
      </c>
      <c r="D70" s="15">
        <v>48</v>
      </c>
      <c r="E70" s="17">
        <v>183.75</v>
      </c>
      <c r="F70" s="1"/>
      <c r="G70" s="2" t="str">
        <f t="shared" si="0"/>
        <v>Error Precio</v>
      </c>
      <c r="H70" s="12"/>
    </row>
    <row r="71" spans="2:8" ht="48.75" customHeight="1" x14ac:dyDescent="0.25">
      <c r="B71" s="13">
        <v>61</v>
      </c>
      <c r="C71" s="14" t="s">
        <v>46</v>
      </c>
      <c r="D71" s="15">
        <v>1156</v>
      </c>
      <c r="E71" s="17">
        <v>25.95</v>
      </c>
      <c r="F71" s="1"/>
      <c r="G71" s="2" t="str">
        <f t="shared" si="0"/>
        <v>Error Precio</v>
      </c>
      <c r="H71" s="12"/>
    </row>
    <row r="72" spans="2:8" ht="48.75" customHeight="1" x14ac:dyDescent="0.25">
      <c r="B72" s="13">
        <v>62</v>
      </c>
      <c r="C72" s="14" t="s">
        <v>45</v>
      </c>
      <c r="D72" s="15">
        <v>536</v>
      </c>
      <c r="E72" s="17">
        <v>92.8</v>
      </c>
      <c r="F72" s="1"/>
      <c r="G72" s="2" t="str">
        <f t="shared" si="0"/>
        <v>Error Precio</v>
      </c>
      <c r="H72" s="12"/>
    </row>
    <row r="73" spans="2:8" ht="48.75" customHeight="1" x14ac:dyDescent="0.25">
      <c r="B73" s="13">
        <v>63</v>
      </c>
      <c r="C73" s="14" t="s">
        <v>44</v>
      </c>
      <c r="D73" s="15">
        <v>1124</v>
      </c>
      <c r="E73" s="17">
        <v>10.45</v>
      </c>
      <c r="F73" s="1"/>
      <c r="G73" s="2" t="str">
        <f t="shared" si="0"/>
        <v>Error Precio</v>
      </c>
      <c r="H73" s="12"/>
    </row>
    <row r="74" spans="2:8" ht="48.75" customHeight="1" x14ac:dyDescent="0.25">
      <c r="B74" s="13">
        <v>64</v>
      </c>
      <c r="C74" s="14" t="s">
        <v>43</v>
      </c>
      <c r="D74" s="15">
        <v>2384</v>
      </c>
      <c r="E74" s="17">
        <v>69.3</v>
      </c>
      <c r="F74" s="1"/>
      <c r="G74" s="2" t="str">
        <f t="shared" si="0"/>
        <v>Error Precio</v>
      </c>
      <c r="H74" s="12"/>
    </row>
    <row r="75" spans="2:8" ht="48.75" customHeight="1" x14ac:dyDescent="0.25">
      <c r="B75" s="13">
        <v>65</v>
      </c>
      <c r="C75" s="14" t="s">
        <v>42</v>
      </c>
      <c r="D75" s="15">
        <v>492</v>
      </c>
      <c r="E75" s="17">
        <v>78</v>
      </c>
      <c r="F75" s="1"/>
      <c r="G75" s="2" t="str">
        <f t="shared" si="0"/>
        <v>Error Precio</v>
      </c>
      <c r="H75" s="12"/>
    </row>
    <row r="76" spans="2:8" ht="48.75" customHeight="1" x14ac:dyDescent="0.25">
      <c r="B76" s="13">
        <v>66</v>
      </c>
      <c r="C76" s="14" t="s">
        <v>109</v>
      </c>
      <c r="D76" s="15">
        <v>1672</v>
      </c>
      <c r="E76" s="17">
        <v>91.1</v>
      </c>
      <c r="F76" s="1"/>
      <c r="G76" s="2" t="str">
        <f t="shared" si="0"/>
        <v>Error Precio</v>
      </c>
      <c r="H76" s="12"/>
    </row>
    <row r="77" spans="2:8" ht="48.75" customHeight="1" x14ac:dyDescent="0.25">
      <c r="B77" s="13">
        <v>67</v>
      </c>
      <c r="C77" s="14" t="s">
        <v>41</v>
      </c>
      <c r="D77" s="15">
        <v>1776</v>
      </c>
      <c r="E77" s="17">
        <v>77.05</v>
      </c>
      <c r="F77" s="1"/>
      <c r="G77" s="2" t="str">
        <f t="shared" ref="G77:G111" si="1">IF(F77&lt;=0,"Error Precio",IF(F77&gt;E77,"Error Precio",+D77*F77))</f>
        <v>Error Precio</v>
      </c>
      <c r="H77" s="12"/>
    </row>
    <row r="78" spans="2:8" ht="48.75" customHeight="1" x14ac:dyDescent="0.25">
      <c r="B78" s="13">
        <v>68</v>
      </c>
      <c r="C78" s="14" t="s">
        <v>40</v>
      </c>
      <c r="D78" s="15">
        <v>1216</v>
      </c>
      <c r="E78" s="17">
        <v>72.05</v>
      </c>
      <c r="F78" s="1"/>
      <c r="G78" s="2" t="str">
        <f t="shared" si="1"/>
        <v>Error Precio</v>
      </c>
      <c r="H78" s="12"/>
    </row>
    <row r="79" spans="2:8" ht="48.75" customHeight="1" x14ac:dyDescent="0.25">
      <c r="B79" s="13">
        <v>69</v>
      </c>
      <c r="C79" s="14" t="s">
        <v>39</v>
      </c>
      <c r="D79" s="15">
        <v>16</v>
      </c>
      <c r="E79" s="17">
        <v>111.9</v>
      </c>
      <c r="F79" s="1"/>
      <c r="G79" s="2" t="str">
        <f t="shared" si="1"/>
        <v>Error Precio</v>
      </c>
      <c r="H79" s="12"/>
    </row>
    <row r="80" spans="2:8" ht="48.75" customHeight="1" x14ac:dyDescent="0.25">
      <c r="B80" s="13">
        <v>70</v>
      </c>
      <c r="C80" s="14" t="s">
        <v>38</v>
      </c>
      <c r="D80" s="15">
        <v>56</v>
      </c>
      <c r="E80" s="17">
        <v>152.25</v>
      </c>
      <c r="F80" s="1"/>
      <c r="G80" s="2" t="str">
        <f t="shared" si="1"/>
        <v>Error Precio</v>
      </c>
      <c r="H80" s="12"/>
    </row>
    <row r="81" spans="2:8" ht="48.75" customHeight="1" x14ac:dyDescent="0.25">
      <c r="B81" s="13">
        <v>71</v>
      </c>
      <c r="C81" s="14" t="s">
        <v>37</v>
      </c>
      <c r="D81" s="15">
        <v>12</v>
      </c>
      <c r="E81" s="17">
        <v>44.8</v>
      </c>
      <c r="F81" s="1"/>
      <c r="G81" s="2" t="str">
        <f t="shared" si="1"/>
        <v>Error Precio</v>
      </c>
      <c r="H81" s="12"/>
    </row>
    <row r="82" spans="2:8" ht="48.75" customHeight="1" x14ac:dyDescent="0.25">
      <c r="B82" s="13">
        <v>72</v>
      </c>
      <c r="C82" s="14" t="s">
        <v>100</v>
      </c>
      <c r="D82" s="15">
        <v>108</v>
      </c>
      <c r="E82" s="17">
        <v>172.7</v>
      </c>
      <c r="F82" s="1"/>
      <c r="G82" s="2" t="str">
        <f t="shared" si="1"/>
        <v>Error Precio</v>
      </c>
      <c r="H82" s="12"/>
    </row>
    <row r="83" spans="2:8" ht="48.75" customHeight="1" x14ac:dyDescent="0.25">
      <c r="B83" s="13">
        <v>73</v>
      </c>
      <c r="C83" s="14" t="s">
        <v>36</v>
      </c>
      <c r="D83" s="15">
        <v>352</v>
      </c>
      <c r="E83" s="17">
        <v>29.45</v>
      </c>
      <c r="F83" s="1"/>
      <c r="G83" s="2" t="str">
        <f t="shared" si="1"/>
        <v>Error Precio</v>
      </c>
      <c r="H83" s="12"/>
    </row>
    <row r="84" spans="2:8" ht="48.75" customHeight="1" x14ac:dyDescent="0.25">
      <c r="B84" s="13">
        <v>74</v>
      </c>
      <c r="C84" s="14" t="s">
        <v>35</v>
      </c>
      <c r="D84" s="15">
        <v>28</v>
      </c>
      <c r="E84" s="17">
        <v>140</v>
      </c>
      <c r="F84" s="1"/>
      <c r="G84" s="2" t="str">
        <f t="shared" si="1"/>
        <v>Error Precio</v>
      </c>
      <c r="H84" s="12"/>
    </row>
    <row r="85" spans="2:8" ht="48.75" customHeight="1" x14ac:dyDescent="0.25">
      <c r="B85" s="13">
        <v>75</v>
      </c>
      <c r="C85" s="14" t="s">
        <v>99</v>
      </c>
      <c r="D85" s="15">
        <v>164</v>
      </c>
      <c r="E85" s="17">
        <v>341</v>
      </c>
      <c r="F85" s="1"/>
      <c r="G85" s="2" t="str">
        <f t="shared" si="1"/>
        <v>Error Precio</v>
      </c>
      <c r="H85" s="12"/>
    </row>
    <row r="86" spans="2:8" ht="48.75" customHeight="1" x14ac:dyDescent="0.25">
      <c r="B86" s="13">
        <v>76</v>
      </c>
      <c r="C86" s="14" t="s">
        <v>90</v>
      </c>
      <c r="D86" s="15">
        <v>12</v>
      </c>
      <c r="E86" s="17">
        <v>212.4</v>
      </c>
      <c r="F86" s="1"/>
      <c r="G86" s="2" t="str">
        <f t="shared" si="1"/>
        <v>Error Precio</v>
      </c>
      <c r="H86" s="12"/>
    </row>
    <row r="87" spans="2:8" ht="48.75" customHeight="1" x14ac:dyDescent="0.25">
      <c r="B87" s="13">
        <v>77</v>
      </c>
      <c r="C87" s="14" t="s">
        <v>34</v>
      </c>
      <c r="D87" s="15">
        <v>20</v>
      </c>
      <c r="E87" s="17">
        <v>245.93</v>
      </c>
      <c r="F87" s="1"/>
      <c r="G87" s="2" t="str">
        <f t="shared" si="1"/>
        <v>Error Precio</v>
      </c>
      <c r="H87" s="12"/>
    </row>
    <row r="88" spans="2:8" ht="48.75" customHeight="1" x14ac:dyDescent="0.25">
      <c r="B88" s="13">
        <v>78</v>
      </c>
      <c r="C88" s="14" t="s">
        <v>33</v>
      </c>
      <c r="D88" s="15">
        <v>44</v>
      </c>
      <c r="E88" s="17">
        <v>176</v>
      </c>
      <c r="F88" s="1"/>
      <c r="G88" s="2" t="str">
        <f t="shared" si="1"/>
        <v>Error Precio</v>
      </c>
      <c r="H88" s="12"/>
    </row>
    <row r="89" spans="2:8" ht="48.75" customHeight="1" x14ac:dyDescent="0.25">
      <c r="B89" s="13">
        <v>79</v>
      </c>
      <c r="C89" s="14" t="s">
        <v>32</v>
      </c>
      <c r="D89" s="15">
        <v>100</v>
      </c>
      <c r="E89" s="17">
        <v>107.9</v>
      </c>
      <c r="F89" s="1"/>
      <c r="G89" s="2" t="str">
        <f t="shared" si="1"/>
        <v>Error Precio</v>
      </c>
      <c r="H89" s="12"/>
    </row>
    <row r="90" spans="2:8" ht="48.75" customHeight="1" x14ac:dyDescent="0.25">
      <c r="B90" s="13">
        <v>80</v>
      </c>
      <c r="C90" s="14" t="s">
        <v>98</v>
      </c>
      <c r="D90" s="15">
        <v>4</v>
      </c>
      <c r="E90" s="17">
        <v>63.22</v>
      </c>
      <c r="F90" s="1"/>
      <c r="G90" s="2" t="str">
        <f t="shared" si="1"/>
        <v>Error Precio</v>
      </c>
      <c r="H90" s="12"/>
    </row>
    <row r="91" spans="2:8" ht="48.75" customHeight="1" x14ac:dyDescent="0.25">
      <c r="B91" s="13">
        <v>81</v>
      </c>
      <c r="C91" s="14" t="s">
        <v>31</v>
      </c>
      <c r="D91" s="15">
        <v>60</v>
      </c>
      <c r="E91" s="17">
        <v>121</v>
      </c>
      <c r="F91" s="1"/>
      <c r="G91" s="2" t="str">
        <f t="shared" si="1"/>
        <v>Error Precio</v>
      </c>
      <c r="H91" s="12"/>
    </row>
    <row r="92" spans="2:8" ht="48.75" customHeight="1" x14ac:dyDescent="0.25">
      <c r="B92" s="13">
        <v>82</v>
      </c>
      <c r="C92" s="19" t="s">
        <v>85</v>
      </c>
      <c r="D92" s="15">
        <v>204</v>
      </c>
      <c r="E92" s="16">
        <v>13.12</v>
      </c>
      <c r="F92" s="1"/>
      <c r="G92" s="2" t="str">
        <f t="shared" si="1"/>
        <v>Error Precio</v>
      </c>
      <c r="H92" s="12"/>
    </row>
    <row r="93" spans="2:8" ht="48.75" customHeight="1" x14ac:dyDescent="0.25">
      <c r="B93" s="13">
        <v>83</v>
      </c>
      <c r="C93" s="19" t="s">
        <v>84</v>
      </c>
      <c r="D93" s="15">
        <v>52</v>
      </c>
      <c r="E93" s="16">
        <v>15.63</v>
      </c>
      <c r="F93" s="1"/>
      <c r="G93" s="2" t="str">
        <f t="shared" si="1"/>
        <v>Error Precio</v>
      </c>
      <c r="H93" s="12"/>
    </row>
    <row r="94" spans="2:8" ht="48.75" customHeight="1" x14ac:dyDescent="0.25">
      <c r="B94" s="13">
        <v>84</v>
      </c>
      <c r="C94" s="14" t="s">
        <v>97</v>
      </c>
      <c r="D94" s="15">
        <v>1000</v>
      </c>
      <c r="E94" s="16">
        <v>10.95</v>
      </c>
      <c r="F94" s="1"/>
      <c r="G94" s="2" t="str">
        <f t="shared" si="1"/>
        <v>Error Precio</v>
      </c>
      <c r="H94" s="12"/>
    </row>
    <row r="95" spans="2:8" ht="48.75" customHeight="1" x14ac:dyDescent="0.25">
      <c r="B95" s="13">
        <v>85</v>
      </c>
      <c r="C95" s="19" t="s">
        <v>83</v>
      </c>
      <c r="D95" s="15">
        <v>1184</v>
      </c>
      <c r="E95" s="16">
        <v>32.4</v>
      </c>
      <c r="F95" s="1"/>
      <c r="G95" s="2" t="str">
        <f t="shared" si="1"/>
        <v>Error Precio</v>
      </c>
      <c r="H95" s="12"/>
    </row>
    <row r="96" spans="2:8" ht="48.75" customHeight="1" x14ac:dyDescent="0.25">
      <c r="B96" s="13">
        <v>86</v>
      </c>
      <c r="C96" s="19" t="s">
        <v>82</v>
      </c>
      <c r="D96" s="15">
        <v>904</v>
      </c>
      <c r="E96" s="16">
        <v>43.21</v>
      </c>
      <c r="F96" s="1"/>
      <c r="G96" s="2" t="str">
        <f t="shared" si="1"/>
        <v>Error Precio</v>
      </c>
      <c r="H96" s="12"/>
    </row>
    <row r="97" spans="2:12" ht="48.75" customHeight="1" x14ac:dyDescent="0.25">
      <c r="B97" s="13">
        <v>87</v>
      </c>
      <c r="C97" s="14" t="s">
        <v>81</v>
      </c>
      <c r="D97" s="15">
        <v>276</v>
      </c>
      <c r="E97" s="16">
        <v>46.32</v>
      </c>
      <c r="F97" s="1"/>
      <c r="G97" s="2" t="str">
        <f t="shared" si="1"/>
        <v>Error Precio</v>
      </c>
      <c r="H97" s="12"/>
    </row>
    <row r="98" spans="2:12" ht="48.75" customHeight="1" x14ac:dyDescent="0.25">
      <c r="B98" s="13">
        <v>88</v>
      </c>
      <c r="C98" s="19" t="s">
        <v>80</v>
      </c>
      <c r="D98" s="15">
        <v>360</v>
      </c>
      <c r="E98" s="16">
        <v>49.49</v>
      </c>
      <c r="F98" s="1"/>
      <c r="G98" s="2" t="str">
        <f t="shared" si="1"/>
        <v>Error Precio</v>
      </c>
      <c r="H98" s="12"/>
    </row>
    <row r="99" spans="2:12" ht="48.75" customHeight="1" x14ac:dyDescent="0.25">
      <c r="B99" s="13">
        <v>89</v>
      </c>
      <c r="C99" s="19" t="s">
        <v>79</v>
      </c>
      <c r="D99" s="15">
        <v>372</v>
      </c>
      <c r="E99" s="16">
        <v>51.36</v>
      </c>
      <c r="F99" s="1"/>
      <c r="G99" s="2" t="str">
        <f t="shared" si="1"/>
        <v>Error Precio</v>
      </c>
      <c r="H99" s="12"/>
    </row>
    <row r="100" spans="2:12" ht="48.75" customHeight="1" x14ac:dyDescent="0.25">
      <c r="B100" s="13">
        <v>90</v>
      </c>
      <c r="C100" s="19" t="s">
        <v>78</v>
      </c>
      <c r="D100" s="15">
        <v>1616</v>
      </c>
      <c r="E100" s="16">
        <v>38.22</v>
      </c>
      <c r="F100" s="1"/>
      <c r="G100" s="2" t="str">
        <f t="shared" si="1"/>
        <v>Error Precio</v>
      </c>
      <c r="H100" s="12"/>
    </row>
    <row r="101" spans="2:12" ht="48.75" customHeight="1" x14ac:dyDescent="0.25">
      <c r="B101" s="13">
        <v>91</v>
      </c>
      <c r="C101" s="19" t="s">
        <v>77</v>
      </c>
      <c r="D101" s="15">
        <v>868</v>
      </c>
      <c r="E101" s="16">
        <v>42.28</v>
      </c>
      <c r="F101" s="1"/>
      <c r="G101" s="2" t="str">
        <f t="shared" si="1"/>
        <v>Error Precio</v>
      </c>
      <c r="H101" s="12"/>
    </row>
    <row r="102" spans="2:12" ht="48.75" customHeight="1" x14ac:dyDescent="0.25">
      <c r="B102" s="13">
        <v>92</v>
      </c>
      <c r="C102" s="19" t="s">
        <v>76</v>
      </c>
      <c r="D102" s="15">
        <v>136</v>
      </c>
      <c r="E102" s="16">
        <v>9.0500000000000007</v>
      </c>
      <c r="F102" s="1"/>
      <c r="G102" s="2" t="str">
        <f t="shared" si="1"/>
        <v>Error Precio</v>
      </c>
      <c r="H102" s="12"/>
    </row>
    <row r="103" spans="2:12" ht="48.75" customHeight="1" x14ac:dyDescent="0.25">
      <c r="B103" s="13">
        <v>93</v>
      </c>
      <c r="C103" s="19" t="s">
        <v>75</v>
      </c>
      <c r="D103" s="15">
        <v>72</v>
      </c>
      <c r="E103" s="17">
        <v>43</v>
      </c>
      <c r="F103" s="1"/>
      <c r="G103" s="2" t="str">
        <f t="shared" si="1"/>
        <v>Error Precio</v>
      </c>
      <c r="H103" s="12"/>
    </row>
    <row r="104" spans="2:12" ht="48.75" customHeight="1" x14ac:dyDescent="0.25">
      <c r="B104" s="13">
        <v>94</v>
      </c>
      <c r="C104" s="19" t="s">
        <v>74</v>
      </c>
      <c r="D104" s="15">
        <v>3500</v>
      </c>
      <c r="E104" s="17">
        <v>40</v>
      </c>
      <c r="F104" s="1"/>
      <c r="G104" s="2" t="str">
        <f t="shared" si="1"/>
        <v>Error Precio</v>
      </c>
      <c r="H104" s="12"/>
    </row>
    <row r="105" spans="2:12" ht="48.75" customHeight="1" x14ac:dyDescent="0.25">
      <c r="B105" s="13">
        <v>95</v>
      </c>
      <c r="C105" s="19" t="s">
        <v>73</v>
      </c>
      <c r="D105" s="15">
        <v>520</v>
      </c>
      <c r="E105" s="17">
        <v>137</v>
      </c>
      <c r="F105" s="1"/>
      <c r="G105" s="2" t="str">
        <f t="shared" si="1"/>
        <v>Error Precio</v>
      </c>
      <c r="H105" s="12"/>
    </row>
    <row r="106" spans="2:12" ht="48.75" customHeight="1" x14ac:dyDescent="0.25">
      <c r="B106" s="13">
        <v>96</v>
      </c>
      <c r="C106" s="20" t="s">
        <v>110</v>
      </c>
      <c r="D106" s="15">
        <v>20</v>
      </c>
      <c r="E106" s="17">
        <v>370</v>
      </c>
      <c r="F106" s="1"/>
      <c r="G106" s="2" t="str">
        <f t="shared" si="1"/>
        <v>Error Precio</v>
      </c>
      <c r="H106" s="12"/>
    </row>
    <row r="107" spans="2:12" ht="48.75" customHeight="1" x14ac:dyDescent="0.25">
      <c r="B107" s="13">
        <v>97</v>
      </c>
      <c r="C107" s="19" t="s">
        <v>72</v>
      </c>
      <c r="D107" s="15">
        <v>48</v>
      </c>
      <c r="E107" s="17">
        <v>305</v>
      </c>
      <c r="F107" s="1"/>
      <c r="G107" s="2" t="str">
        <f t="shared" si="1"/>
        <v>Error Precio</v>
      </c>
      <c r="H107" s="12"/>
    </row>
    <row r="108" spans="2:12" ht="48.75" customHeight="1" x14ac:dyDescent="0.25">
      <c r="B108" s="13">
        <v>98</v>
      </c>
      <c r="C108" s="19" t="s">
        <v>96</v>
      </c>
      <c r="D108" s="15">
        <v>120</v>
      </c>
      <c r="E108" s="17">
        <v>400</v>
      </c>
      <c r="F108" s="1"/>
      <c r="G108" s="2" t="str">
        <f t="shared" si="1"/>
        <v>Error Precio</v>
      </c>
      <c r="H108" s="12"/>
    </row>
    <row r="109" spans="2:12" ht="48.75" customHeight="1" x14ac:dyDescent="0.25">
      <c r="B109" s="13">
        <v>99</v>
      </c>
      <c r="C109" s="19" t="s">
        <v>71</v>
      </c>
      <c r="D109" s="15">
        <v>220</v>
      </c>
      <c r="E109" s="17">
        <v>155</v>
      </c>
      <c r="F109" s="1"/>
      <c r="G109" s="2" t="str">
        <f t="shared" si="1"/>
        <v>Error Precio</v>
      </c>
      <c r="H109" s="12"/>
    </row>
    <row r="110" spans="2:12" ht="48.75" customHeight="1" x14ac:dyDescent="0.25">
      <c r="B110" s="13">
        <v>100</v>
      </c>
      <c r="C110" s="19" t="s">
        <v>70</v>
      </c>
      <c r="D110" s="15">
        <v>16</v>
      </c>
      <c r="E110" s="17">
        <v>450</v>
      </c>
      <c r="F110" s="1"/>
      <c r="G110" s="2" t="str">
        <f t="shared" si="1"/>
        <v>Error Precio</v>
      </c>
      <c r="H110" s="12"/>
    </row>
    <row r="111" spans="2:12" ht="48.75" customHeight="1" x14ac:dyDescent="0.25">
      <c r="B111" s="13">
        <v>101</v>
      </c>
      <c r="C111" s="19" t="s">
        <v>95</v>
      </c>
      <c r="D111" s="15">
        <v>124</v>
      </c>
      <c r="E111" s="16">
        <v>17.04</v>
      </c>
      <c r="F111" s="1"/>
      <c r="G111" s="2" t="str">
        <f t="shared" si="1"/>
        <v>Error Precio</v>
      </c>
      <c r="H111" s="3"/>
      <c r="K111" s="3"/>
    </row>
    <row r="112" spans="2:12" ht="168.75" customHeight="1" x14ac:dyDescent="0.35">
      <c r="F112" s="21" t="s">
        <v>89</v>
      </c>
      <c r="G112" s="22" t="str">
        <f>IF(COUNTIF(G11:G111,"Error Precio"),"Oferta inclompleta.Algún Precio por encima del Precio Máximo o menor/igual que cero",SUM(G11:G111))</f>
        <v>Oferta inclompleta.Algún Precio por encima del Precio Máximo o menor/igual que cero</v>
      </c>
      <c r="H112" s="27" t="s">
        <v>94</v>
      </c>
      <c r="I112" s="28"/>
      <c r="J112" s="28"/>
      <c r="K112" s="28"/>
      <c r="L112" s="3"/>
    </row>
    <row r="113" spans="8:8" x14ac:dyDescent="0.25">
      <c r="H113" s="12"/>
    </row>
    <row r="118" spans="8:8" ht="15" customHeight="1" x14ac:dyDescent="0.25"/>
    <row r="119" spans="8:8" ht="15" customHeight="1" x14ac:dyDescent="0.25"/>
    <row r="120" spans="8:8" ht="15" customHeight="1" x14ac:dyDescent="0.25"/>
    <row r="121" spans="8:8" ht="15" customHeight="1" x14ac:dyDescent="0.25"/>
    <row r="122" spans="8:8" ht="15" customHeight="1" x14ac:dyDescent="0.25"/>
    <row r="123" spans="8:8" ht="15" customHeight="1" x14ac:dyDescent="0.25"/>
    <row r="124" spans="8:8" ht="15" customHeight="1" x14ac:dyDescent="0.25"/>
    <row r="125" spans="8:8" ht="15" customHeight="1" x14ac:dyDescent="0.25"/>
    <row r="126" spans="8:8" ht="15" customHeight="1" x14ac:dyDescent="0.25"/>
    <row r="127" spans="8:8" ht="15" customHeight="1" x14ac:dyDescent="0.25"/>
    <row r="128" spans="8: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sheetData>
  <sheetProtection password="DA91" sheet="1" objects="1" scenarios="1"/>
  <mergeCells count="4">
    <mergeCell ref="B4:G4"/>
    <mergeCell ref="B6:G8"/>
    <mergeCell ref="B2:G2"/>
    <mergeCell ref="H112:K112"/>
  </mergeCells>
  <conditionalFormatting sqref="G11:G111">
    <cfRule type="cellIs" dxfId="3" priority="3" operator="equal">
      <formula>$L$8</formula>
    </cfRule>
    <cfRule type="cellIs" dxfId="2" priority="4" operator="equal">
      <formula>$K$8</formula>
    </cfRule>
  </conditionalFormatting>
  <dataValidations count="1">
    <dataValidation type="custom" allowBlank="1" showInputMessage="1" showErrorMessage="1" errorTitle="NÚMERO DE DECIMALES INCORRECTO" error="El precio deberá incluir 2 decimales" sqref="E11:E67 E69:E93 E95:E111 F11:F111">
      <formula1>E11*100=INT(E11*100)</formula1>
    </dataValidation>
  </dataValidation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9" operator="containsText" id="{48114F8F-A295-4F8C-8767-DD550AACD52D}">
            <xm:f>NOT(ISERROR(SEARCH("Oferta inclompleta.Algún Precio por encima del Precio Máximo o menor/igual que cero",G112)))</xm:f>
            <xm:f>"Oferta inclompleta.Algún Precio por encima del Precio Máximo o menor/igual que cero"</xm:f>
            <x14:dxf>
              <font>
                <color rgb="FFFF0000"/>
              </font>
              <fill>
                <patternFill>
                  <bgColor rgb="FFFFFF00"/>
                </patternFill>
              </fill>
            </x14:dxf>
          </x14:cfRule>
          <x14:cfRule type="containsText" priority="11" operator="containsText" id="{73ECEF12-55E7-43CF-8DDF-38A16B354AE8}">
            <xm:f>NOT(ISERROR(SEARCH("Error Precio",G112)))</xm:f>
            <xm:f>"Error Precio"</xm:f>
            <x14:dxf>
              <font>
                <color rgb="FFFF0000"/>
              </font>
              <fill>
                <patternFill>
                  <bgColor rgb="FFFFFF00"/>
                </patternFill>
              </fill>
            </x14:dxf>
          </x14:cfRule>
          <xm:sqref>G112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Rodríguez Esteban, Vanesa</cp:lastModifiedBy>
  <dcterms:created xsi:type="dcterms:W3CDTF">2017-11-06T09:16:28Z</dcterms:created>
  <dcterms:modified xsi:type="dcterms:W3CDTF">2020-08-25T10:48:07Z</dcterms:modified>
</cp:coreProperties>
</file>